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wifi/Gedeelde documenten/03. Nota van inlichtingen/Derde nota van inlichtingen/"/>
    </mc:Choice>
  </mc:AlternateContent>
  <xr:revisionPtr revIDLastSave="660" documentId="11_5D3D71CD156ED08BFCC636F8B60D6BEBF68406CF" xr6:coauthVersionLast="47" xr6:coauthVersionMax="47" xr10:uidLastSave="{8B0404F5-9958-469B-B2AE-447C47DF7AF5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1'!$A$1:$I$204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9" i="2" l="1"/>
  <c r="G170" i="2" s="1"/>
  <c r="G180" i="2"/>
  <c r="G179" i="2"/>
  <c r="G178" i="2"/>
  <c r="G177" i="2"/>
  <c r="G176" i="2"/>
  <c r="G164" i="2"/>
  <c r="G163" i="2"/>
  <c r="G162" i="2"/>
  <c r="G161" i="2"/>
  <c r="G145" i="2"/>
  <c r="G144" i="2"/>
  <c r="G143" i="2"/>
  <c r="G142" i="2"/>
  <c r="G141" i="2"/>
  <c r="G135" i="2"/>
  <c r="G149" i="2"/>
  <c r="G148" i="2"/>
  <c r="G147" i="2"/>
  <c r="G146" i="2"/>
  <c r="G140" i="2"/>
  <c r="G139" i="2"/>
  <c r="G138" i="2"/>
  <c r="G156" i="2"/>
  <c r="G157" i="2"/>
  <c r="G158" i="2"/>
  <c r="G159" i="2"/>
  <c r="G160" i="2"/>
  <c r="G165" i="2"/>
  <c r="G166" i="2"/>
  <c r="G167" i="2"/>
  <c r="G168" i="2"/>
  <c r="G155" i="2"/>
  <c r="G192" i="2"/>
  <c r="G193" i="2"/>
  <c r="G194" i="2"/>
  <c r="G191" i="2"/>
  <c r="G173" i="2"/>
  <c r="G186" i="2" s="1"/>
  <c r="G187" i="2" s="1"/>
  <c r="G174" i="2"/>
  <c r="G175" i="2"/>
  <c r="G181" i="2"/>
  <c r="G182" i="2"/>
  <c r="G183" i="2"/>
  <c r="G184" i="2"/>
  <c r="G185" i="2"/>
  <c r="F117" i="2"/>
  <c r="G117" i="2" s="1"/>
  <c r="G118" i="2" s="1"/>
  <c r="F89" i="2"/>
  <c r="G89" i="2" s="1"/>
  <c r="G90" i="2" s="1"/>
  <c r="F98" i="2"/>
  <c r="G98" i="2" s="1"/>
  <c r="F112" i="2"/>
  <c r="G112" i="2" s="1"/>
  <c r="F111" i="2"/>
  <c r="G111" i="2" s="1"/>
  <c r="F106" i="2"/>
  <c r="G106" i="2" s="1"/>
  <c r="F105" i="2"/>
  <c r="G105" i="2" s="1"/>
  <c r="F104" i="2"/>
  <c r="G104" i="2" s="1"/>
  <c r="F99" i="2"/>
  <c r="G99" i="2" s="1"/>
  <c r="F97" i="2"/>
  <c r="G97" i="2" s="1"/>
  <c r="F96" i="2"/>
  <c r="G96" i="2" s="1"/>
  <c r="F84" i="2"/>
  <c r="G84" i="2" s="1"/>
  <c r="F79" i="2"/>
  <c r="G79" i="2" s="1"/>
  <c r="F74" i="2"/>
  <c r="G74" i="2" s="1"/>
  <c r="F69" i="2"/>
  <c r="G69" i="2" s="1"/>
  <c r="F64" i="2"/>
  <c r="G64" i="2" s="1"/>
  <c r="F63" i="2"/>
  <c r="G63" i="2" s="1"/>
  <c r="F58" i="2"/>
  <c r="G58" i="2" s="1"/>
  <c r="G59" i="2" s="1"/>
  <c r="F53" i="2"/>
  <c r="G53" i="2" s="1"/>
  <c r="F52" i="2"/>
  <c r="G52" i="2" s="1"/>
  <c r="F47" i="2"/>
  <c r="G47" i="2" s="1"/>
  <c r="F46" i="2"/>
  <c r="G46" i="2" s="1"/>
  <c r="F45" i="2"/>
  <c r="G45" i="2" s="1"/>
  <c r="F40" i="2"/>
  <c r="G40" i="2" s="1"/>
  <c r="F35" i="2"/>
  <c r="G35" i="2" s="1"/>
  <c r="F34" i="2"/>
  <c r="G34" i="2" s="1"/>
  <c r="F29" i="2"/>
  <c r="G29" i="2" s="1"/>
  <c r="F24" i="2"/>
  <c r="G24" i="2" s="1"/>
  <c r="F23" i="2"/>
  <c r="G23" i="2" s="1"/>
  <c r="F18" i="2"/>
  <c r="G18" i="2" s="1"/>
  <c r="F17" i="2"/>
  <c r="G17" i="2" s="1"/>
  <c r="F16" i="2"/>
  <c r="G16" i="2" s="1"/>
  <c r="F8" i="2"/>
  <c r="G8" i="2" s="1"/>
  <c r="F9" i="2"/>
  <c r="G9" i="2" s="1"/>
  <c r="F10" i="2"/>
  <c r="G10" i="2" s="1"/>
  <c r="F11" i="2"/>
  <c r="G11" i="2" s="1"/>
  <c r="F7" i="2"/>
  <c r="G7" i="2" s="1"/>
  <c r="G150" i="2" l="1"/>
  <c r="G195" i="2"/>
  <c r="G196" i="2" s="1"/>
  <c r="G113" i="2"/>
  <c r="G107" i="2"/>
  <c r="G100" i="2"/>
  <c r="G75" i="2"/>
  <c r="G80" i="2"/>
  <c r="G65" i="2"/>
  <c r="G85" i="2"/>
  <c r="G70" i="2"/>
  <c r="G54" i="2"/>
  <c r="G48" i="2"/>
  <c r="G41" i="2"/>
  <c r="G12" i="2"/>
  <c r="G36" i="2"/>
  <c r="G30" i="2"/>
  <c r="G19" i="2"/>
  <c r="G25" i="2"/>
  <c r="G198" i="2" l="1"/>
</calcChain>
</file>

<file path=xl/sharedStrings.xml><?xml version="1.0" encoding="utf-8"?>
<sst xmlns="http://schemas.openxmlformats.org/spreadsheetml/2006/main" count="285" uniqueCount="80">
  <si>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</si>
  <si>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</si>
  <si>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</si>
  <si>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</si>
  <si>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</si>
  <si>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</si>
  <si>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</si>
  <si>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</si>
  <si>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</si>
  <si>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</si>
  <si>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Inkoopprijs per stuk</t>
  </si>
  <si>
    <t>Verkoopprijs per stuk</t>
  </si>
  <si>
    <t>Subtotaal</t>
  </si>
  <si>
    <t>Type</t>
  </si>
  <si>
    <t>Eenmalige kosten</t>
  </si>
  <si>
    <t>Activiteit</t>
  </si>
  <si>
    <t>Subtotaal vaste prijs</t>
  </si>
  <si>
    <t>Levering, plaatsing, installatie, implementatie, configuratie, test, migratie en ingebruikname ICT-infrastructuur</t>
  </si>
  <si>
    <t>Training en opleiding</t>
  </si>
  <si>
    <t>Totaal subtotaal eenmalige kosten</t>
  </si>
  <si>
    <t>Jaarlijkse kosten</t>
  </si>
  <si>
    <t>Vaste prijs per jaar</t>
  </si>
  <si>
    <t>Additionele inzet op afroep</t>
  </si>
  <si>
    <t>Functionaris</t>
  </si>
  <si>
    <t>Uniform uurtarief</t>
  </si>
  <si>
    <t>Lead architect/consultant</t>
  </si>
  <si>
    <t>Uitvoerend architect/consultant</t>
  </si>
  <si>
    <t>Onderhoudsconsultant</t>
  </si>
  <si>
    <t>Totaalprijs</t>
  </si>
  <si>
    <t>Opslag</t>
  </si>
  <si>
    <t>Beheer en support tweedelijns</t>
  </si>
  <si>
    <t>Beheer en support derdelijns</t>
  </si>
  <si>
    <t>MER</t>
  </si>
  <si>
    <t>Ermelo</t>
  </si>
  <si>
    <t>Fortigate 201E</t>
  </si>
  <si>
    <t>Huawei AC6605-26-PWR</t>
  </si>
  <si>
    <t>HUAWEI S5731-H24T4XC</t>
  </si>
  <si>
    <t>HUAWEI S5735-L48P4X-A1</t>
  </si>
  <si>
    <t>Juniper EX2200-48T-4G</t>
  </si>
  <si>
    <t>Huidige hardware</t>
  </si>
  <si>
    <t>Door Inschrijver aangeboden hardware</t>
  </si>
  <si>
    <t>Juniper EX2200-C-12T-2G</t>
  </si>
  <si>
    <t>Juniper EX2200-24T-4g</t>
  </si>
  <si>
    <t>Juniper EX4200-24T</t>
  </si>
  <si>
    <t>Juniper EX2200-C-12P-2G</t>
  </si>
  <si>
    <t>Juniper ex2200-24p-4g</t>
  </si>
  <si>
    <t>Juniper EX2200-24T-4G</t>
  </si>
  <si>
    <t>Juniper EX2200-24P-4G</t>
  </si>
  <si>
    <t>LOK 294</t>
  </si>
  <si>
    <t>SER 11</t>
  </si>
  <si>
    <t>SER 10</t>
  </si>
  <si>
    <t>SER 9</t>
  </si>
  <si>
    <t>SER 8</t>
  </si>
  <si>
    <t>SER 6</t>
  </si>
  <si>
    <t>SER 7</t>
  </si>
  <si>
    <t>SER 5</t>
  </si>
  <si>
    <t>SER 3</t>
  </si>
  <si>
    <t>SER 2.4</t>
  </si>
  <si>
    <t>SER 4</t>
  </si>
  <si>
    <t>SER 2</t>
  </si>
  <si>
    <t>SER 1</t>
  </si>
  <si>
    <t>Fortigate 101F</t>
  </si>
  <si>
    <t>Juniper ex2200-48t-4g</t>
  </si>
  <si>
    <t>Putten</t>
  </si>
  <si>
    <t>Totaal subtotaal</t>
  </si>
  <si>
    <t>6. Het indienen van nulprijzenis slechts toegestaan op subonderdelen (gele cellen) van de prijswens1</t>
  </si>
  <si>
    <t>Accesspoints</t>
  </si>
  <si>
    <t>Huawei 4050DN</t>
  </si>
  <si>
    <t>Omschrijving</t>
  </si>
  <si>
    <t>Beheer en monitoringtool</t>
  </si>
  <si>
    <t>Tranceivers</t>
  </si>
  <si>
    <t>DAC-kabels</t>
  </si>
  <si>
    <t>Managementplatform</t>
  </si>
  <si>
    <t>Supportlicenties hardware</t>
  </si>
  <si>
    <t>Trainingsconsultant</t>
  </si>
  <si>
    <t>Totaal subtotaal per jaar</t>
  </si>
  <si>
    <t>Totaal subtotaal gehele looptijd</t>
  </si>
  <si>
    <t>&lt;In te vullen door Inschrijver&gt;</t>
  </si>
  <si>
    <t>FortiCare</t>
  </si>
  <si>
    <t>FortiGuard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</si>
</sst>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10" fillId="3" borderId="1" xfId="1" applyFont="1" applyFill="1" applyBorder="1" applyAlignment="1" applyProtection="1">
      <alignment horizontal="left" wrapText="1" indent="3"/>
      <protection locked="0"/>
    </xf>
    <xf numFmtId="44" fontId="7" fillId="0" borderId="1" xfId="1" applyFont="1" applyBorder="1" applyAlignment="1" applyProtection="1">
      <alignment horizontal="left"/>
    </xf>
    <xf numFmtId="44" fontId="9" fillId="2" borderId="1" xfId="1" applyFont="1" applyFill="1" applyBorder="1" applyAlignment="1" applyProtection="1">
      <alignment horizontal="center" wrapText="1"/>
    </xf>
    <xf numFmtId="44" fontId="7" fillId="0" borderId="1" xfId="1" applyFont="1" applyBorder="1" applyAlignment="1" applyProtection="1"/>
    <xf numFmtId="10" fontId="7" fillId="3" borderId="1" xfId="2" applyNumberFormat="1" applyFont="1" applyFill="1" applyBorder="1" applyAlignment="1" applyProtection="1">
      <alignment horizontal="center"/>
      <protection locked="0"/>
    </xf>
    <xf numFmtId="44" fontId="7" fillId="2" borderId="1" xfId="1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 wrapText="1" indent="1"/>
      <protection locked="0"/>
    </xf>
    <xf numFmtId="44" fontId="7" fillId="3" borderId="1" xfId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7" fillId="3" borderId="1" xfId="1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6" fillId="6" borderId="1" xfId="0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0" borderId="0" xfId="0" applyFont="1" applyProtection="1"/>
    <xf numFmtId="0" fontId="8" fillId="6" borderId="2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vertical="center" wrapText="1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horizontal="center" vertical="center"/>
    </xf>
    <xf numFmtId="44" fontId="9" fillId="2" borderId="1" xfId="0" applyNumberFormat="1" applyFont="1" applyFill="1" applyBorder="1" applyAlignment="1" applyProtection="1">
      <alignment wrapText="1"/>
    </xf>
    <xf numFmtId="0" fontId="8" fillId="0" borderId="1" xfId="0" applyFont="1" applyBorder="1" applyAlignment="1" applyProtection="1">
      <alignment horizontal="right"/>
    </xf>
    <xf numFmtId="44" fontId="8" fillId="0" borderId="1" xfId="0" applyNumberFormat="1" applyFont="1" applyBorder="1" applyProtection="1"/>
    <xf numFmtId="0" fontId="8" fillId="0" borderId="0" xfId="0" applyFont="1" applyAlignment="1" applyProtection="1">
      <alignment horizontal="right"/>
    </xf>
    <xf numFmtId="44" fontId="8" fillId="0" borderId="0" xfId="0" applyNumberFormat="1" applyFont="1" applyProtection="1"/>
    <xf numFmtId="0" fontId="8" fillId="6" borderId="1" xfId="0" applyFont="1" applyFill="1" applyBorder="1" applyAlignment="1" applyProtection="1">
      <alignment horizontal="center" vertical="center"/>
    </xf>
    <xf numFmtId="0" fontId="7" fillId="2" borderId="0" xfId="0" applyFont="1" applyFill="1" applyBorder="1" applyProtection="1"/>
    <xf numFmtId="0" fontId="8" fillId="2" borderId="0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left" wrapText="1"/>
    </xf>
    <xf numFmtId="0" fontId="7" fillId="2" borderId="2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10" fillId="5" borderId="0" xfId="0" applyFont="1" applyFill="1" applyAlignment="1" applyProtection="1">
      <alignment vertical="top" wrapText="1"/>
    </xf>
    <xf numFmtId="0" fontId="11" fillId="0" borderId="0" xfId="0" applyFont="1" applyProtection="1"/>
    <xf numFmtId="0" fontId="8" fillId="6" borderId="1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85" zoomScaleNormal="85" zoomScalePageLayoutView="85" workbookViewId="0">
      <selection activeCell="A30" sqref="A3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6" t="s">
        <v>6</v>
      </c>
    </row>
    <row r="9" spans="1:1" s="3" customFormat="1" x14ac:dyDescent="0.25">
      <c r="A9" s="17" t="s">
        <v>65</v>
      </c>
    </row>
  </sheetData>
  <sheetProtection algorithmName="SHA-512" hashValue="iw5XKR8oMmpTVD7tnc/3GR/xdb7jxN3A2MHJa8gxtRRoKVz2KeHrtLeSEjIhz/E0KFvcdiODbtfK3ufmBExF8w==" saltValue="Z/LQsP2KQe3Z+qzNKRjPY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3A60-C0A7-4502-98B1-A752F5752011}">
  <dimension ref="B1:G204"/>
  <sheetViews>
    <sheetView showGridLines="0" zoomScale="115" zoomScaleNormal="115" workbookViewId="0">
      <selection activeCell="I170" sqref="I170"/>
    </sheetView>
  </sheetViews>
  <sheetFormatPr defaultColWidth="9.140625" defaultRowHeight="12.75" x14ac:dyDescent="0.2"/>
  <cols>
    <col min="1" max="1" width="1.7109375" style="24" customWidth="1"/>
    <col min="2" max="2" width="22" style="24" bestFit="1" customWidth="1"/>
    <col min="3" max="3" width="70.85546875" style="24" customWidth="1"/>
    <col min="4" max="4" width="6" style="24" bestFit="1" customWidth="1"/>
    <col min="5" max="5" width="29.5703125" style="24" customWidth="1"/>
    <col min="6" max="6" width="55" style="24" customWidth="1"/>
    <col min="7" max="7" width="22.5703125" style="24" customWidth="1"/>
    <col min="8" max="16384" width="9.140625" style="24"/>
  </cols>
  <sheetData>
    <row r="1" spans="2:7" s="23" customFormat="1" ht="21" x14ac:dyDescent="0.35">
      <c r="B1" s="22" t="s">
        <v>8</v>
      </c>
      <c r="C1" s="22"/>
      <c r="D1" s="22"/>
      <c r="E1" s="22"/>
      <c r="F1" s="22"/>
      <c r="G1" s="22"/>
    </row>
    <row r="2" spans="2:7" ht="15" customHeight="1" x14ac:dyDescent="0.2"/>
    <row r="3" spans="2:7" ht="15" customHeight="1" x14ac:dyDescent="0.2">
      <c r="B3" s="25" t="s">
        <v>33</v>
      </c>
      <c r="C3" s="26"/>
      <c r="D3" s="26"/>
      <c r="E3" s="26"/>
      <c r="F3" s="26"/>
      <c r="G3" s="27"/>
    </row>
    <row r="4" spans="2:7" ht="15" customHeight="1" x14ac:dyDescent="0.2"/>
    <row r="5" spans="2:7" ht="15" customHeight="1" x14ac:dyDescent="0.2">
      <c r="B5" s="25" t="s">
        <v>32</v>
      </c>
      <c r="C5" s="26"/>
      <c r="D5" s="26"/>
      <c r="E5" s="26"/>
      <c r="F5" s="26"/>
      <c r="G5" s="27"/>
    </row>
    <row r="6" spans="2:7" ht="15" customHeight="1" x14ac:dyDescent="0.2">
      <c r="B6" s="28" t="s">
        <v>39</v>
      </c>
      <c r="C6" s="28" t="s">
        <v>40</v>
      </c>
      <c r="D6" s="28" t="s">
        <v>9</v>
      </c>
      <c r="E6" s="29" t="s">
        <v>10</v>
      </c>
      <c r="F6" s="30" t="s">
        <v>11</v>
      </c>
      <c r="G6" s="28" t="s">
        <v>12</v>
      </c>
    </row>
    <row r="7" spans="2:7" s="23" customFormat="1" ht="15" customHeight="1" x14ac:dyDescent="0.2">
      <c r="B7" s="31" t="s">
        <v>34</v>
      </c>
      <c r="C7" s="14"/>
      <c r="D7" s="32">
        <v>2</v>
      </c>
      <c r="E7" s="15">
        <v>0</v>
      </c>
      <c r="F7" s="13">
        <f>E7+(E7*$B$201)</f>
        <v>0</v>
      </c>
      <c r="G7" s="33">
        <f>D7*F7</f>
        <v>0</v>
      </c>
    </row>
    <row r="8" spans="2:7" s="23" customFormat="1" ht="15" customHeight="1" x14ac:dyDescent="0.2">
      <c r="B8" s="31" t="s">
        <v>35</v>
      </c>
      <c r="C8" s="14"/>
      <c r="D8" s="32">
        <v>1</v>
      </c>
      <c r="E8" s="15">
        <v>0</v>
      </c>
      <c r="F8" s="13">
        <f>E8+(E8*$B$201)</f>
        <v>0</v>
      </c>
      <c r="G8" s="33">
        <f t="shared" ref="G8:G11" si="0">D8*F8</f>
        <v>0</v>
      </c>
    </row>
    <row r="9" spans="2:7" s="23" customFormat="1" ht="15" customHeight="1" x14ac:dyDescent="0.2">
      <c r="B9" s="31" t="s">
        <v>36</v>
      </c>
      <c r="C9" s="14"/>
      <c r="D9" s="32">
        <v>3</v>
      </c>
      <c r="E9" s="15">
        <v>0</v>
      </c>
      <c r="F9" s="13">
        <f>E9+(E9*$B$201)</f>
        <v>0</v>
      </c>
      <c r="G9" s="33">
        <f t="shared" si="0"/>
        <v>0</v>
      </c>
    </row>
    <row r="10" spans="2:7" s="23" customFormat="1" ht="15" customHeight="1" x14ac:dyDescent="0.2">
      <c r="B10" s="31" t="s">
        <v>37</v>
      </c>
      <c r="C10" s="14"/>
      <c r="D10" s="32">
        <v>3</v>
      </c>
      <c r="E10" s="15">
        <v>0</v>
      </c>
      <c r="F10" s="13">
        <f>E10+(E10*$B$201)</f>
        <v>0</v>
      </c>
      <c r="G10" s="33">
        <f t="shared" si="0"/>
        <v>0</v>
      </c>
    </row>
    <row r="11" spans="2:7" s="23" customFormat="1" ht="15" customHeight="1" x14ac:dyDescent="0.2">
      <c r="B11" s="31" t="s">
        <v>38</v>
      </c>
      <c r="C11" s="14"/>
      <c r="D11" s="32">
        <v>6</v>
      </c>
      <c r="E11" s="15">
        <v>0</v>
      </c>
      <c r="F11" s="13">
        <f>E11+(E11*$B$201)</f>
        <v>0</v>
      </c>
      <c r="G11" s="33">
        <f t="shared" si="0"/>
        <v>0</v>
      </c>
    </row>
    <row r="12" spans="2:7" ht="15" customHeight="1" x14ac:dyDescent="0.2">
      <c r="F12" s="34" t="s">
        <v>64</v>
      </c>
      <c r="G12" s="35">
        <f>SUM(G7:G11)</f>
        <v>0</v>
      </c>
    </row>
    <row r="13" spans="2:7" ht="15" customHeight="1" x14ac:dyDescent="0.2"/>
    <row r="14" spans="2:7" ht="15" customHeight="1" x14ac:dyDescent="0.2">
      <c r="B14" s="25" t="s">
        <v>60</v>
      </c>
      <c r="C14" s="26"/>
      <c r="D14" s="26"/>
      <c r="E14" s="26"/>
      <c r="F14" s="26"/>
      <c r="G14" s="27"/>
    </row>
    <row r="15" spans="2:7" ht="15" customHeight="1" x14ac:dyDescent="0.2">
      <c r="B15" s="28" t="s">
        <v>39</v>
      </c>
      <c r="C15" s="28" t="s">
        <v>40</v>
      </c>
      <c r="D15" s="28" t="s">
        <v>9</v>
      </c>
      <c r="E15" s="29" t="s">
        <v>10</v>
      </c>
      <c r="F15" s="30" t="s">
        <v>11</v>
      </c>
      <c r="G15" s="28" t="s">
        <v>12</v>
      </c>
    </row>
    <row r="16" spans="2:7" ht="15" customHeight="1" x14ac:dyDescent="0.2">
      <c r="B16" s="31" t="s">
        <v>37</v>
      </c>
      <c r="C16" s="14"/>
      <c r="D16" s="32">
        <v>2</v>
      </c>
      <c r="E16" s="15">
        <v>0</v>
      </c>
      <c r="F16" s="13">
        <f>E16+(E16*$B$201)</f>
        <v>0</v>
      </c>
      <c r="G16" s="33">
        <f>D16*F16</f>
        <v>0</v>
      </c>
    </row>
    <row r="17" spans="2:7" ht="15" customHeight="1" x14ac:dyDescent="0.2">
      <c r="B17" s="31" t="s">
        <v>38</v>
      </c>
      <c r="C17" s="14"/>
      <c r="D17" s="32">
        <v>2</v>
      </c>
      <c r="E17" s="15">
        <v>0</v>
      </c>
      <c r="F17" s="13">
        <f>E17+(E17*$B$201)</f>
        <v>0</v>
      </c>
      <c r="G17" s="33">
        <f t="shared" ref="G17:G18" si="1">D17*F17</f>
        <v>0</v>
      </c>
    </row>
    <row r="18" spans="2:7" ht="15" customHeight="1" x14ac:dyDescent="0.2">
      <c r="B18" s="31" t="s">
        <v>41</v>
      </c>
      <c r="C18" s="14"/>
      <c r="D18" s="32">
        <v>1</v>
      </c>
      <c r="E18" s="15">
        <v>0</v>
      </c>
      <c r="F18" s="13">
        <f>E18+(E18*$B$201)</f>
        <v>0</v>
      </c>
      <c r="G18" s="33">
        <f t="shared" si="1"/>
        <v>0</v>
      </c>
    </row>
    <row r="19" spans="2:7" ht="15" customHeight="1" x14ac:dyDescent="0.2">
      <c r="F19" s="34" t="s">
        <v>64</v>
      </c>
      <c r="G19" s="35">
        <f>SUM(G16:G18)</f>
        <v>0</v>
      </c>
    </row>
    <row r="20" spans="2:7" ht="15" customHeight="1" x14ac:dyDescent="0.2"/>
    <row r="21" spans="2:7" ht="15" customHeight="1" x14ac:dyDescent="0.2">
      <c r="B21" s="25" t="s">
        <v>59</v>
      </c>
      <c r="C21" s="26"/>
      <c r="D21" s="26"/>
      <c r="E21" s="26"/>
      <c r="F21" s="26"/>
      <c r="G21" s="27"/>
    </row>
    <row r="22" spans="2:7" ht="15" customHeight="1" x14ac:dyDescent="0.2">
      <c r="B22" s="28" t="s">
        <v>39</v>
      </c>
      <c r="C22" s="28" t="s">
        <v>40</v>
      </c>
      <c r="D22" s="28" t="s">
        <v>9</v>
      </c>
      <c r="E22" s="29" t="s">
        <v>10</v>
      </c>
      <c r="F22" s="30" t="s">
        <v>11</v>
      </c>
      <c r="G22" s="28" t="s">
        <v>12</v>
      </c>
    </row>
    <row r="23" spans="2:7" ht="15" customHeight="1" x14ac:dyDescent="0.2">
      <c r="B23" s="31" t="s">
        <v>37</v>
      </c>
      <c r="C23" s="14"/>
      <c r="D23" s="32">
        <v>2</v>
      </c>
      <c r="E23" s="15">
        <v>0</v>
      </c>
      <c r="F23" s="13">
        <f>E23+(E23*$B$201)</f>
        <v>0</v>
      </c>
      <c r="G23" s="33">
        <f>D23*F23</f>
        <v>0</v>
      </c>
    </row>
    <row r="24" spans="2:7" ht="15" customHeight="1" x14ac:dyDescent="0.2">
      <c r="B24" s="31" t="s">
        <v>38</v>
      </c>
      <c r="C24" s="14"/>
      <c r="D24" s="32">
        <v>3</v>
      </c>
      <c r="E24" s="15">
        <v>0</v>
      </c>
      <c r="F24" s="13">
        <f>E24+(E24*$B$201)</f>
        <v>0</v>
      </c>
      <c r="G24" s="33">
        <f t="shared" ref="G24" si="2">D24*F24</f>
        <v>0</v>
      </c>
    </row>
    <row r="25" spans="2:7" ht="15" customHeight="1" x14ac:dyDescent="0.2">
      <c r="F25" s="34" t="s">
        <v>64</v>
      </c>
      <c r="G25" s="35">
        <f>SUM(G23:G24)</f>
        <v>0</v>
      </c>
    </row>
    <row r="26" spans="2:7" ht="15" customHeight="1" x14ac:dyDescent="0.2"/>
    <row r="27" spans="2:7" ht="15" customHeight="1" x14ac:dyDescent="0.2">
      <c r="B27" s="25" t="s">
        <v>57</v>
      </c>
      <c r="C27" s="26"/>
      <c r="D27" s="26"/>
      <c r="E27" s="26"/>
      <c r="F27" s="26"/>
      <c r="G27" s="27"/>
    </row>
    <row r="28" spans="2:7" ht="15" customHeight="1" x14ac:dyDescent="0.2">
      <c r="B28" s="28" t="s">
        <v>39</v>
      </c>
      <c r="C28" s="28" t="s">
        <v>40</v>
      </c>
      <c r="D28" s="28" t="s">
        <v>9</v>
      </c>
      <c r="E28" s="29" t="s">
        <v>10</v>
      </c>
      <c r="F28" s="30" t="s">
        <v>11</v>
      </c>
      <c r="G28" s="28" t="s">
        <v>12</v>
      </c>
    </row>
    <row r="29" spans="2:7" ht="15" customHeight="1" x14ac:dyDescent="0.2">
      <c r="B29" s="31" t="s">
        <v>42</v>
      </c>
      <c r="C29" s="14"/>
      <c r="D29" s="32">
        <v>1</v>
      </c>
      <c r="E29" s="15">
        <v>0</v>
      </c>
      <c r="F29" s="13">
        <f>E29+(E29*$B$201)</f>
        <v>0</v>
      </c>
      <c r="G29" s="33">
        <f>D29*F29</f>
        <v>0</v>
      </c>
    </row>
    <row r="30" spans="2:7" ht="15" customHeight="1" x14ac:dyDescent="0.2">
      <c r="F30" s="34" t="s">
        <v>64</v>
      </c>
      <c r="G30" s="35">
        <f>SUM(G29:G29)</f>
        <v>0</v>
      </c>
    </row>
    <row r="31" spans="2:7" ht="15" customHeight="1" x14ac:dyDescent="0.2"/>
    <row r="32" spans="2:7" ht="15" customHeight="1" x14ac:dyDescent="0.2">
      <c r="B32" s="25" t="s">
        <v>56</v>
      </c>
      <c r="C32" s="26"/>
      <c r="D32" s="26"/>
      <c r="E32" s="26"/>
      <c r="F32" s="26"/>
      <c r="G32" s="27"/>
    </row>
    <row r="33" spans="2:7" ht="15" customHeight="1" x14ac:dyDescent="0.2">
      <c r="B33" s="28" t="s">
        <v>39</v>
      </c>
      <c r="C33" s="28" t="s">
        <v>40</v>
      </c>
      <c r="D33" s="28" t="s">
        <v>9</v>
      </c>
      <c r="E33" s="29" t="s">
        <v>10</v>
      </c>
      <c r="F33" s="30" t="s">
        <v>11</v>
      </c>
      <c r="G33" s="28" t="s">
        <v>12</v>
      </c>
    </row>
    <row r="34" spans="2:7" ht="15" customHeight="1" x14ac:dyDescent="0.2">
      <c r="B34" s="31" t="s">
        <v>37</v>
      </c>
      <c r="C34" s="14"/>
      <c r="D34" s="32">
        <v>2</v>
      </c>
      <c r="E34" s="15">
        <v>0</v>
      </c>
      <c r="F34" s="13">
        <f>E34+(E34*$B$201)</f>
        <v>0</v>
      </c>
      <c r="G34" s="33">
        <f>D34*F34</f>
        <v>0</v>
      </c>
    </row>
    <row r="35" spans="2:7" ht="15" customHeight="1" x14ac:dyDescent="0.2">
      <c r="B35" s="31" t="s">
        <v>38</v>
      </c>
      <c r="C35" s="14"/>
      <c r="D35" s="32">
        <v>2</v>
      </c>
      <c r="E35" s="15">
        <v>0</v>
      </c>
      <c r="F35" s="13">
        <f>E35+(E35*$B$201)</f>
        <v>0</v>
      </c>
      <c r="G35" s="33">
        <f t="shared" ref="G35" si="3">D35*F35</f>
        <v>0</v>
      </c>
    </row>
    <row r="36" spans="2:7" ht="15" customHeight="1" x14ac:dyDescent="0.2">
      <c r="F36" s="34" t="s">
        <v>64</v>
      </c>
      <c r="G36" s="35">
        <f>SUM(G34:G35)</f>
        <v>0</v>
      </c>
    </row>
    <row r="37" spans="2:7" ht="15" customHeight="1" x14ac:dyDescent="0.2"/>
    <row r="38" spans="2:7" ht="15" customHeight="1" x14ac:dyDescent="0.2">
      <c r="B38" s="25" t="s">
        <v>58</v>
      </c>
      <c r="C38" s="26"/>
      <c r="D38" s="26"/>
      <c r="E38" s="26"/>
      <c r="F38" s="26"/>
      <c r="G38" s="27"/>
    </row>
    <row r="39" spans="2:7" ht="15" customHeight="1" x14ac:dyDescent="0.2">
      <c r="B39" s="28" t="s">
        <v>39</v>
      </c>
      <c r="C39" s="28" t="s">
        <v>40</v>
      </c>
      <c r="D39" s="28" t="s">
        <v>9</v>
      </c>
      <c r="E39" s="29" t="s">
        <v>10</v>
      </c>
      <c r="F39" s="30" t="s">
        <v>11</v>
      </c>
      <c r="G39" s="28" t="s">
        <v>12</v>
      </c>
    </row>
    <row r="40" spans="2:7" ht="15" customHeight="1" x14ac:dyDescent="0.2">
      <c r="B40" s="31" t="s">
        <v>43</v>
      </c>
      <c r="C40" s="14"/>
      <c r="D40" s="32">
        <v>2</v>
      </c>
      <c r="E40" s="15">
        <v>0</v>
      </c>
      <c r="F40" s="13">
        <f>E40+(E40*$B$201)</f>
        <v>0</v>
      </c>
      <c r="G40" s="33">
        <f>D40*F40</f>
        <v>0</v>
      </c>
    </row>
    <row r="41" spans="2:7" ht="15" customHeight="1" x14ac:dyDescent="0.2">
      <c r="F41" s="34" t="s">
        <v>64</v>
      </c>
      <c r="G41" s="35">
        <f>SUM(G40:G40)</f>
        <v>0</v>
      </c>
    </row>
    <row r="42" spans="2:7" ht="15" customHeight="1" x14ac:dyDescent="0.2"/>
    <row r="43" spans="2:7" ht="15" customHeight="1" x14ac:dyDescent="0.2">
      <c r="B43" s="25" t="s">
        <v>55</v>
      </c>
      <c r="C43" s="26"/>
      <c r="D43" s="26"/>
      <c r="E43" s="26"/>
      <c r="F43" s="26"/>
      <c r="G43" s="27"/>
    </row>
    <row r="44" spans="2:7" ht="15" customHeight="1" x14ac:dyDescent="0.2">
      <c r="B44" s="28" t="s">
        <v>39</v>
      </c>
      <c r="C44" s="28" t="s">
        <v>40</v>
      </c>
      <c r="D44" s="28" t="s">
        <v>9</v>
      </c>
      <c r="E44" s="29" t="s">
        <v>10</v>
      </c>
      <c r="F44" s="30" t="s">
        <v>11</v>
      </c>
      <c r="G44" s="28" t="s">
        <v>12</v>
      </c>
    </row>
    <row r="45" spans="2:7" ht="15" customHeight="1" x14ac:dyDescent="0.2">
      <c r="B45" s="31" t="s">
        <v>43</v>
      </c>
      <c r="C45" s="14"/>
      <c r="D45" s="32">
        <v>2</v>
      </c>
      <c r="E45" s="15">
        <v>0</v>
      </c>
      <c r="F45" s="13">
        <f>E45+(E45*$B$201)</f>
        <v>0</v>
      </c>
      <c r="G45" s="33">
        <f>D45*F45</f>
        <v>0</v>
      </c>
    </row>
    <row r="46" spans="2:7" ht="15" customHeight="1" x14ac:dyDescent="0.2">
      <c r="B46" s="31" t="s">
        <v>38</v>
      </c>
      <c r="C46" s="14"/>
      <c r="D46" s="32">
        <v>1</v>
      </c>
      <c r="E46" s="15">
        <v>0</v>
      </c>
      <c r="F46" s="13">
        <f>E46+(E46*$B$201)</f>
        <v>0</v>
      </c>
      <c r="G46" s="33">
        <f t="shared" ref="G46:G47" si="4">D46*F46</f>
        <v>0</v>
      </c>
    </row>
    <row r="47" spans="2:7" ht="15" customHeight="1" x14ac:dyDescent="0.2">
      <c r="B47" s="31" t="s">
        <v>44</v>
      </c>
      <c r="C47" s="14"/>
      <c r="D47" s="32">
        <v>1</v>
      </c>
      <c r="E47" s="15">
        <v>0</v>
      </c>
      <c r="F47" s="13">
        <f>E47+(E47*$B$201)</f>
        <v>0</v>
      </c>
      <c r="G47" s="33">
        <f t="shared" si="4"/>
        <v>0</v>
      </c>
    </row>
    <row r="48" spans="2:7" ht="15" customHeight="1" x14ac:dyDescent="0.2">
      <c r="F48" s="34" t="s">
        <v>64</v>
      </c>
      <c r="G48" s="35">
        <f>SUM(G45:G47)</f>
        <v>0</v>
      </c>
    </row>
    <row r="49" spans="2:7" ht="15" customHeight="1" x14ac:dyDescent="0.2"/>
    <row r="50" spans="2:7" ht="15" customHeight="1" x14ac:dyDescent="0.2">
      <c r="B50" s="25" t="s">
        <v>53</v>
      </c>
      <c r="C50" s="26"/>
      <c r="D50" s="26"/>
      <c r="E50" s="26"/>
      <c r="F50" s="26"/>
      <c r="G50" s="27"/>
    </row>
    <row r="51" spans="2:7" ht="15" customHeight="1" x14ac:dyDescent="0.2">
      <c r="B51" s="28" t="s">
        <v>39</v>
      </c>
      <c r="C51" s="28" t="s">
        <v>40</v>
      </c>
      <c r="D51" s="28" t="s">
        <v>9</v>
      </c>
      <c r="E51" s="29" t="s">
        <v>10</v>
      </c>
      <c r="F51" s="30" t="s">
        <v>11</v>
      </c>
      <c r="G51" s="28" t="s">
        <v>12</v>
      </c>
    </row>
    <row r="52" spans="2:7" ht="15" customHeight="1" x14ac:dyDescent="0.2">
      <c r="B52" s="31" t="s">
        <v>44</v>
      </c>
      <c r="C52" s="14"/>
      <c r="D52" s="32">
        <v>1</v>
      </c>
      <c r="E52" s="15">
        <v>0</v>
      </c>
      <c r="F52" s="13">
        <f>E52+(E52*$B$201)</f>
        <v>0</v>
      </c>
      <c r="G52" s="33">
        <f>D52*F52</f>
        <v>0</v>
      </c>
    </row>
    <row r="53" spans="2:7" ht="15" customHeight="1" x14ac:dyDescent="0.2">
      <c r="B53" s="31" t="s">
        <v>45</v>
      </c>
      <c r="C53" s="14"/>
      <c r="D53" s="32">
        <v>1</v>
      </c>
      <c r="E53" s="15">
        <v>0</v>
      </c>
      <c r="F53" s="13">
        <f>E53+(E53*$B$201)</f>
        <v>0</v>
      </c>
      <c r="G53" s="33">
        <f t="shared" ref="G53" si="5">D53*F53</f>
        <v>0</v>
      </c>
    </row>
    <row r="54" spans="2:7" ht="15" customHeight="1" x14ac:dyDescent="0.2">
      <c r="F54" s="34" t="s">
        <v>64</v>
      </c>
      <c r="G54" s="35">
        <f>SUM(G52:G53)</f>
        <v>0</v>
      </c>
    </row>
    <row r="55" spans="2:7" ht="15" customHeight="1" x14ac:dyDescent="0.2"/>
    <row r="56" spans="2:7" ht="15" customHeight="1" x14ac:dyDescent="0.2">
      <c r="B56" s="25" t="s">
        <v>54</v>
      </c>
      <c r="C56" s="26"/>
      <c r="D56" s="26"/>
      <c r="E56" s="26"/>
      <c r="F56" s="26"/>
      <c r="G56" s="27"/>
    </row>
    <row r="57" spans="2:7" ht="15" customHeight="1" x14ac:dyDescent="0.2">
      <c r="B57" s="28" t="s">
        <v>39</v>
      </c>
      <c r="C57" s="28" t="s">
        <v>40</v>
      </c>
      <c r="D57" s="28" t="s">
        <v>9</v>
      </c>
      <c r="E57" s="29" t="s">
        <v>10</v>
      </c>
      <c r="F57" s="30" t="s">
        <v>11</v>
      </c>
      <c r="G57" s="28" t="s">
        <v>12</v>
      </c>
    </row>
    <row r="58" spans="2:7" ht="15" customHeight="1" x14ac:dyDescent="0.2">
      <c r="B58" s="31" t="s">
        <v>46</v>
      </c>
      <c r="C58" s="14"/>
      <c r="D58" s="32">
        <v>1</v>
      </c>
      <c r="E58" s="15">
        <v>0</v>
      </c>
      <c r="F58" s="13">
        <f>E58+(E58*$B$201)</f>
        <v>0</v>
      </c>
      <c r="G58" s="33">
        <f>D58*F58</f>
        <v>0</v>
      </c>
    </row>
    <row r="59" spans="2:7" ht="15" customHeight="1" x14ac:dyDescent="0.2">
      <c r="F59" s="34" t="s">
        <v>64</v>
      </c>
      <c r="G59" s="35">
        <f>SUM(G58:G58)</f>
        <v>0</v>
      </c>
    </row>
    <row r="60" spans="2:7" ht="15" customHeight="1" x14ac:dyDescent="0.2"/>
    <row r="61" spans="2:7" ht="15" customHeight="1" x14ac:dyDescent="0.2">
      <c r="B61" s="25" t="s">
        <v>52</v>
      </c>
      <c r="C61" s="26"/>
      <c r="D61" s="26"/>
      <c r="E61" s="26"/>
      <c r="F61" s="26"/>
      <c r="G61" s="27"/>
    </row>
    <row r="62" spans="2:7" ht="15" customHeight="1" x14ac:dyDescent="0.2">
      <c r="B62" s="28" t="s">
        <v>39</v>
      </c>
      <c r="C62" s="28" t="s">
        <v>40</v>
      </c>
      <c r="D62" s="28" t="s">
        <v>9</v>
      </c>
      <c r="E62" s="29" t="s">
        <v>10</v>
      </c>
      <c r="F62" s="30" t="s">
        <v>11</v>
      </c>
      <c r="G62" s="28" t="s">
        <v>12</v>
      </c>
    </row>
    <row r="63" spans="2:7" ht="15" customHeight="1" x14ac:dyDescent="0.2">
      <c r="B63" s="31" t="s">
        <v>47</v>
      </c>
      <c r="C63" s="14"/>
      <c r="D63" s="32">
        <v>1</v>
      </c>
      <c r="E63" s="15">
        <v>0</v>
      </c>
      <c r="F63" s="13">
        <f>E63+(E63*$B$201)</f>
        <v>0</v>
      </c>
      <c r="G63" s="33">
        <f>D63*F63</f>
        <v>0</v>
      </c>
    </row>
    <row r="64" spans="2:7" ht="15" customHeight="1" x14ac:dyDescent="0.2">
      <c r="B64" s="31" t="s">
        <v>43</v>
      </c>
      <c r="C64" s="14"/>
      <c r="D64" s="32">
        <v>2</v>
      </c>
      <c r="E64" s="15">
        <v>0</v>
      </c>
      <c r="F64" s="13">
        <f>E64+(E64*$B$201)</f>
        <v>0</v>
      </c>
      <c r="G64" s="33">
        <f t="shared" ref="G64" si="6">D64*F64</f>
        <v>0</v>
      </c>
    </row>
    <row r="65" spans="2:7" ht="15" customHeight="1" x14ac:dyDescent="0.2">
      <c r="F65" s="34" t="s">
        <v>64</v>
      </c>
      <c r="G65" s="35">
        <f>SUM(G63:G64)</f>
        <v>0</v>
      </c>
    </row>
    <row r="66" spans="2:7" ht="15" customHeight="1" x14ac:dyDescent="0.2"/>
    <row r="67" spans="2:7" ht="15" customHeight="1" x14ac:dyDescent="0.2">
      <c r="B67" s="25" t="s">
        <v>51</v>
      </c>
      <c r="C67" s="26"/>
      <c r="D67" s="26"/>
      <c r="E67" s="26"/>
      <c r="F67" s="26"/>
      <c r="G67" s="27"/>
    </row>
    <row r="68" spans="2:7" ht="15" customHeight="1" x14ac:dyDescent="0.2">
      <c r="B68" s="28" t="s">
        <v>39</v>
      </c>
      <c r="C68" s="28" t="s">
        <v>40</v>
      </c>
      <c r="D68" s="28" t="s">
        <v>9</v>
      </c>
      <c r="E68" s="29" t="s">
        <v>10</v>
      </c>
      <c r="F68" s="30" t="s">
        <v>11</v>
      </c>
      <c r="G68" s="28" t="s">
        <v>12</v>
      </c>
    </row>
    <row r="69" spans="2:7" ht="15" customHeight="1" x14ac:dyDescent="0.2">
      <c r="B69" s="31" t="s">
        <v>43</v>
      </c>
      <c r="C69" s="14"/>
      <c r="D69" s="32">
        <v>2</v>
      </c>
      <c r="E69" s="15">
        <v>0</v>
      </c>
      <c r="F69" s="13">
        <f>E69+(E69*$B$201)</f>
        <v>0</v>
      </c>
      <c r="G69" s="33">
        <f>D69*F69</f>
        <v>0</v>
      </c>
    </row>
    <row r="70" spans="2:7" ht="15" customHeight="1" x14ac:dyDescent="0.2">
      <c r="F70" s="34" t="s">
        <v>64</v>
      </c>
      <c r="G70" s="35">
        <f>SUM(G69:G69)</f>
        <v>0</v>
      </c>
    </row>
    <row r="71" spans="2:7" ht="15" customHeight="1" x14ac:dyDescent="0.2"/>
    <row r="72" spans="2:7" ht="15" customHeight="1" x14ac:dyDescent="0.2">
      <c r="B72" s="25" t="s">
        <v>50</v>
      </c>
      <c r="C72" s="26"/>
      <c r="D72" s="26"/>
      <c r="E72" s="26"/>
      <c r="F72" s="26"/>
      <c r="G72" s="27"/>
    </row>
    <row r="73" spans="2:7" ht="15" customHeight="1" x14ac:dyDescent="0.2">
      <c r="B73" s="28" t="s">
        <v>39</v>
      </c>
      <c r="C73" s="28" t="s">
        <v>40</v>
      </c>
      <c r="D73" s="28" t="s">
        <v>9</v>
      </c>
      <c r="E73" s="29" t="s">
        <v>10</v>
      </c>
      <c r="F73" s="30" t="s">
        <v>11</v>
      </c>
      <c r="G73" s="28" t="s">
        <v>12</v>
      </c>
    </row>
    <row r="74" spans="2:7" ht="15" customHeight="1" x14ac:dyDescent="0.2">
      <c r="B74" s="31" t="s">
        <v>47</v>
      </c>
      <c r="C74" s="14"/>
      <c r="D74" s="32">
        <v>1</v>
      </c>
      <c r="E74" s="15">
        <v>0</v>
      </c>
      <c r="F74" s="13">
        <f>E74+(E74*$B$201)</f>
        <v>0</v>
      </c>
      <c r="G74" s="33">
        <f>D74*F74</f>
        <v>0</v>
      </c>
    </row>
    <row r="75" spans="2:7" ht="15" customHeight="1" x14ac:dyDescent="0.2">
      <c r="F75" s="34" t="s">
        <v>64</v>
      </c>
      <c r="G75" s="35">
        <f>SUM(G74:G74)</f>
        <v>0</v>
      </c>
    </row>
    <row r="76" spans="2:7" ht="15" customHeight="1" x14ac:dyDescent="0.2"/>
    <row r="77" spans="2:7" ht="15" customHeight="1" x14ac:dyDescent="0.2">
      <c r="B77" s="25" t="s">
        <v>49</v>
      </c>
      <c r="C77" s="26"/>
      <c r="D77" s="26"/>
      <c r="E77" s="26"/>
      <c r="F77" s="26"/>
      <c r="G77" s="27"/>
    </row>
    <row r="78" spans="2:7" ht="15" customHeight="1" x14ac:dyDescent="0.2">
      <c r="B78" s="28" t="s">
        <v>39</v>
      </c>
      <c r="C78" s="28" t="s">
        <v>40</v>
      </c>
      <c r="D78" s="28" t="s">
        <v>9</v>
      </c>
      <c r="E78" s="29" t="s">
        <v>10</v>
      </c>
      <c r="F78" s="30" t="s">
        <v>11</v>
      </c>
      <c r="G78" s="28" t="s">
        <v>12</v>
      </c>
    </row>
    <row r="79" spans="2:7" ht="15" customHeight="1" x14ac:dyDescent="0.2">
      <c r="B79" s="31" t="s">
        <v>47</v>
      </c>
      <c r="C79" s="14"/>
      <c r="D79" s="32">
        <v>1</v>
      </c>
      <c r="E79" s="15">
        <v>0</v>
      </c>
      <c r="F79" s="13">
        <f>E79+(E79*$B$201)</f>
        <v>0</v>
      </c>
      <c r="G79" s="33">
        <f>D79*F79</f>
        <v>0</v>
      </c>
    </row>
    <row r="80" spans="2:7" ht="15" customHeight="1" x14ac:dyDescent="0.2">
      <c r="F80" s="34" t="s">
        <v>64</v>
      </c>
      <c r="G80" s="35">
        <f>SUM(G79:G79)</f>
        <v>0</v>
      </c>
    </row>
    <row r="81" spans="2:7" ht="15" customHeight="1" x14ac:dyDescent="0.2"/>
    <row r="82" spans="2:7" ht="15" customHeight="1" x14ac:dyDescent="0.2">
      <c r="B82" s="25" t="s">
        <v>48</v>
      </c>
      <c r="C82" s="26"/>
      <c r="D82" s="26"/>
      <c r="E82" s="26"/>
      <c r="F82" s="26"/>
      <c r="G82" s="27"/>
    </row>
    <row r="83" spans="2:7" ht="15" customHeight="1" x14ac:dyDescent="0.2">
      <c r="B83" s="28" t="s">
        <v>39</v>
      </c>
      <c r="C83" s="28" t="s">
        <v>40</v>
      </c>
      <c r="D83" s="28" t="s">
        <v>9</v>
      </c>
      <c r="E83" s="29" t="s">
        <v>10</v>
      </c>
      <c r="F83" s="30" t="s">
        <v>11</v>
      </c>
      <c r="G83" s="28" t="s">
        <v>12</v>
      </c>
    </row>
    <row r="84" spans="2:7" ht="15" customHeight="1" x14ac:dyDescent="0.2">
      <c r="B84" s="31" t="s">
        <v>38</v>
      </c>
      <c r="C84" s="14"/>
      <c r="D84" s="32">
        <v>1</v>
      </c>
      <c r="E84" s="15">
        <v>0</v>
      </c>
      <c r="F84" s="13">
        <f>E84+(E84*$B$201)</f>
        <v>0</v>
      </c>
      <c r="G84" s="33">
        <f>D84*F84</f>
        <v>0</v>
      </c>
    </row>
    <row r="85" spans="2:7" ht="15" customHeight="1" x14ac:dyDescent="0.2">
      <c r="F85" s="34" t="s">
        <v>64</v>
      </c>
      <c r="G85" s="35">
        <f>SUM(G84:G84)</f>
        <v>0</v>
      </c>
    </row>
    <row r="86" spans="2:7" ht="15" customHeight="1" x14ac:dyDescent="0.2">
      <c r="F86" s="36"/>
      <c r="G86" s="37"/>
    </row>
    <row r="87" spans="2:7" ht="15" customHeight="1" x14ac:dyDescent="0.2">
      <c r="B87" s="25" t="s">
        <v>66</v>
      </c>
      <c r="C87" s="26"/>
      <c r="D87" s="26"/>
      <c r="E87" s="26"/>
      <c r="F87" s="26"/>
      <c r="G87" s="27"/>
    </row>
    <row r="88" spans="2:7" ht="15" customHeight="1" x14ac:dyDescent="0.2">
      <c r="B88" s="28" t="s">
        <v>39</v>
      </c>
      <c r="C88" s="28" t="s">
        <v>40</v>
      </c>
      <c r="D88" s="28" t="s">
        <v>9</v>
      </c>
      <c r="E88" s="29" t="s">
        <v>10</v>
      </c>
      <c r="F88" s="30" t="s">
        <v>11</v>
      </c>
      <c r="G88" s="28" t="s">
        <v>12</v>
      </c>
    </row>
    <row r="89" spans="2:7" ht="15" customHeight="1" x14ac:dyDescent="0.2">
      <c r="B89" s="31" t="s">
        <v>67</v>
      </c>
      <c r="C89" s="14"/>
      <c r="D89" s="32">
        <v>210</v>
      </c>
      <c r="E89" s="15">
        <v>0</v>
      </c>
      <c r="F89" s="13">
        <f>E89+(E89*$B$201)</f>
        <v>0</v>
      </c>
      <c r="G89" s="33">
        <f>D89*F89</f>
        <v>0</v>
      </c>
    </row>
    <row r="90" spans="2:7" ht="15" customHeight="1" x14ac:dyDescent="0.2">
      <c r="F90" s="34" t="s">
        <v>64</v>
      </c>
      <c r="G90" s="35">
        <f>SUM(G89:G89)</f>
        <v>0</v>
      </c>
    </row>
    <row r="91" spans="2:7" ht="15" customHeight="1" x14ac:dyDescent="0.2">
      <c r="F91" s="36"/>
      <c r="G91" s="37"/>
    </row>
    <row r="92" spans="2:7" ht="15" customHeight="1" x14ac:dyDescent="0.2">
      <c r="B92" s="25" t="s">
        <v>63</v>
      </c>
      <c r="C92" s="26"/>
      <c r="D92" s="26"/>
      <c r="E92" s="26"/>
      <c r="F92" s="26"/>
      <c r="G92" s="27"/>
    </row>
    <row r="93" spans="2:7" ht="15" customHeight="1" x14ac:dyDescent="0.2"/>
    <row r="94" spans="2:7" ht="15" customHeight="1" x14ac:dyDescent="0.2">
      <c r="B94" s="25" t="s">
        <v>32</v>
      </c>
      <c r="C94" s="26"/>
      <c r="D94" s="26"/>
      <c r="E94" s="26"/>
      <c r="F94" s="26"/>
      <c r="G94" s="27"/>
    </row>
    <row r="95" spans="2:7" ht="15" customHeight="1" x14ac:dyDescent="0.2">
      <c r="B95" s="28" t="s">
        <v>39</v>
      </c>
      <c r="C95" s="28" t="s">
        <v>40</v>
      </c>
      <c r="D95" s="28" t="s">
        <v>9</v>
      </c>
      <c r="E95" s="29" t="s">
        <v>10</v>
      </c>
      <c r="F95" s="30" t="s">
        <v>11</v>
      </c>
      <c r="G95" s="28" t="s">
        <v>12</v>
      </c>
    </row>
    <row r="96" spans="2:7" ht="15" customHeight="1" x14ac:dyDescent="0.2">
      <c r="B96" s="31" t="s">
        <v>61</v>
      </c>
      <c r="C96" s="14"/>
      <c r="D96" s="32">
        <v>2</v>
      </c>
      <c r="E96" s="15">
        <v>0</v>
      </c>
      <c r="F96" s="13">
        <f>E96+(E96*$B$201)</f>
        <v>0</v>
      </c>
      <c r="G96" s="33">
        <f>D96*F96</f>
        <v>0</v>
      </c>
    </row>
    <row r="97" spans="2:7" ht="15" customHeight="1" x14ac:dyDescent="0.2">
      <c r="B97" s="31" t="s">
        <v>35</v>
      </c>
      <c r="C97" s="14"/>
      <c r="D97" s="32">
        <v>1</v>
      </c>
      <c r="E97" s="15">
        <v>0</v>
      </c>
      <c r="F97" s="13">
        <f>E97+(E97*$B$201)</f>
        <v>0</v>
      </c>
      <c r="G97" s="33">
        <f t="shared" ref="G97:G99" si="7">D97*F97</f>
        <v>0</v>
      </c>
    </row>
    <row r="98" spans="2:7" ht="15" customHeight="1" x14ac:dyDescent="0.2">
      <c r="B98" s="31" t="s">
        <v>43</v>
      </c>
      <c r="C98" s="14"/>
      <c r="D98" s="32">
        <v>2</v>
      </c>
      <c r="E98" s="15">
        <v>0</v>
      </c>
      <c r="F98" s="13">
        <f>E98+(E98*$B$201)</f>
        <v>0</v>
      </c>
      <c r="G98" s="33">
        <f t="shared" si="7"/>
        <v>0</v>
      </c>
    </row>
    <row r="99" spans="2:7" ht="15" customHeight="1" x14ac:dyDescent="0.2">
      <c r="B99" s="31" t="s">
        <v>62</v>
      </c>
      <c r="C99" s="14"/>
      <c r="D99" s="32">
        <v>2</v>
      </c>
      <c r="E99" s="15">
        <v>0</v>
      </c>
      <c r="F99" s="13">
        <f>E99+(E99*$B$201)</f>
        <v>0</v>
      </c>
      <c r="G99" s="33">
        <f t="shared" si="7"/>
        <v>0</v>
      </c>
    </row>
    <row r="100" spans="2:7" ht="15" customHeight="1" x14ac:dyDescent="0.2">
      <c r="F100" s="34" t="s">
        <v>64</v>
      </c>
      <c r="G100" s="35">
        <f>SUM(G96:G99)</f>
        <v>0</v>
      </c>
    </row>
    <row r="101" spans="2:7" ht="15" customHeight="1" x14ac:dyDescent="0.2"/>
    <row r="102" spans="2:7" ht="15" customHeight="1" x14ac:dyDescent="0.2">
      <c r="B102" s="25" t="s">
        <v>60</v>
      </c>
      <c r="C102" s="26"/>
      <c r="D102" s="26"/>
      <c r="E102" s="26"/>
      <c r="F102" s="26"/>
      <c r="G102" s="27"/>
    </row>
    <row r="103" spans="2:7" ht="15" customHeight="1" x14ac:dyDescent="0.2">
      <c r="B103" s="28" t="s">
        <v>39</v>
      </c>
      <c r="C103" s="28" t="s">
        <v>40</v>
      </c>
      <c r="D103" s="28" t="s">
        <v>9</v>
      </c>
      <c r="E103" s="29" t="s">
        <v>10</v>
      </c>
      <c r="F103" s="30" t="s">
        <v>11</v>
      </c>
      <c r="G103" s="28" t="s">
        <v>12</v>
      </c>
    </row>
    <row r="104" spans="2:7" ht="15" customHeight="1" x14ac:dyDescent="0.2">
      <c r="B104" s="31" t="s">
        <v>62</v>
      </c>
      <c r="C104" s="14"/>
      <c r="D104" s="32">
        <v>3</v>
      </c>
      <c r="E104" s="15">
        <v>0</v>
      </c>
      <c r="F104" s="13">
        <f>E104+(E104*$B$201)</f>
        <v>0</v>
      </c>
      <c r="G104" s="33">
        <f>D104*F104</f>
        <v>0</v>
      </c>
    </row>
    <row r="105" spans="2:7" ht="15" customHeight="1" x14ac:dyDescent="0.2">
      <c r="B105" s="31" t="s">
        <v>46</v>
      </c>
      <c r="C105" s="14"/>
      <c r="D105" s="32">
        <v>1</v>
      </c>
      <c r="E105" s="15">
        <v>0</v>
      </c>
      <c r="F105" s="13">
        <f>E105+(E105*$B$201)</f>
        <v>0</v>
      </c>
      <c r="G105" s="33">
        <f t="shared" ref="G105:G106" si="8">D105*F105</f>
        <v>0</v>
      </c>
    </row>
    <row r="106" spans="2:7" ht="15" customHeight="1" x14ac:dyDescent="0.2">
      <c r="B106" s="31" t="s">
        <v>45</v>
      </c>
      <c r="C106" s="14"/>
      <c r="D106" s="32">
        <v>1</v>
      </c>
      <c r="E106" s="15">
        <v>0</v>
      </c>
      <c r="F106" s="13">
        <f>E106+(E106*$B$201)</f>
        <v>0</v>
      </c>
      <c r="G106" s="33">
        <f t="shared" si="8"/>
        <v>0</v>
      </c>
    </row>
    <row r="107" spans="2:7" ht="15" customHeight="1" x14ac:dyDescent="0.2">
      <c r="F107" s="34" t="s">
        <v>64</v>
      </c>
      <c r="G107" s="35">
        <f>SUM(G104:G106)</f>
        <v>0</v>
      </c>
    </row>
    <row r="108" spans="2:7" ht="15" customHeight="1" x14ac:dyDescent="0.2"/>
    <row r="109" spans="2:7" ht="15" customHeight="1" x14ac:dyDescent="0.2">
      <c r="B109" s="25" t="s">
        <v>59</v>
      </c>
      <c r="C109" s="26"/>
      <c r="D109" s="26"/>
      <c r="E109" s="26"/>
      <c r="F109" s="26"/>
      <c r="G109" s="27"/>
    </row>
    <row r="110" spans="2:7" ht="15" customHeight="1" x14ac:dyDescent="0.2">
      <c r="B110" s="28" t="s">
        <v>39</v>
      </c>
      <c r="C110" s="28" t="s">
        <v>40</v>
      </c>
      <c r="D110" s="28" t="s">
        <v>9</v>
      </c>
      <c r="E110" s="29" t="s">
        <v>10</v>
      </c>
      <c r="F110" s="30" t="s">
        <v>11</v>
      </c>
      <c r="G110" s="28" t="s">
        <v>12</v>
      </c>
    </row>
    <row r="111" spans="2:7" ht="15" customHeight="1" x14ac:dyDescent="0.2">
      <c r="B111" s="31" t="s">
        <v>62</v>
      </c>
      <c r="C111" s="14"/>
      <c r="D111" s="32">
        <v>1</v>
      </c>
      <c r="E111" s="15">
        <v>0</v>
      </c>
      <c r="F111" s="13">
        <f>E111+(E111*$B$201)</f>
        <v>0</v>
      </c>
      <c r="G111" s="33">
        <f>D111*F111</f>
        <v>0</v>
      </c>
    </row>
    <row r="112" spans="2:7" ht="15" customHeight="1" x14ac:dyDescent="0.2">
      <c r="B112" s="31" t="s">
        <v>45</v>
      </c>
      <c r="C112" s="14"/>
      <c r="D112" s="32">
        <v>1</v>
      </c>
      <c r="E112" s="15">
        <v>0</v>
      </c>
      <c r="F112" s="13">
        <f>E112+(E112*$B$201)</f>
        <v>0</v>
      </c>
      <c r="G112" s="33">
        <f t="shared" ref="G112" si="9">D112*F112</f>
        <v>0</v>
      </c>
    </row>
    <row r="113" spans="2:7" ht="15" customHeight="1" x14ac:dyDescent="0.2">
      <c r="F113" s="34" t="s">
        <v>64</v>
      </c>
      <c r="G113" s="35">
        <f>SUM(G111:G112)</f>
        <v>0</v>
      </c>
    </row>
    <row r="114" spans="2:7" ht="15" customHeight="1" x14ac:dyDescent="0.2">
      <c r="F114" s="36"/>
      <c r="G114" s="37"/>
    </row>
    <row r="115" spans="2:7" ht="15" customHeight="1" x14ac:dyDescent="0.2">
      <c r="B115" s="25" t="s">
        <v>66</v>
      </c>
      <c r="C115" s="26"/>
      <c r="D115" s="26"/>
      <c r="E115" s="26"/>
      <c r="F115" s="26"/>
      <c r="G115" s="27"/>
    </row>
    <row r="116" spans="2:7" ht="15" customHeight="1" x14ac:dyDescent="0.2">
      <c r="B116" s="28" t="s">
        <v>39</v>
      </c>
      <c r="C116" s="28" t="s">
        <v>40</v>
      </c>
      <c r="D116" s="28" t="s">
        <v>9</v>
      </c>
      <c r="E116" s="29" t="s">
        <v>10</v>
      </c>
      <c r="F116" s="30" t="s">
        <v>11</v>
      </c>
      <c r="G116" s="28" t="s">
        <v>12</v>
      </c>
    </row>
    <row r="117" spans="2:7" ht="15" customHeight="1" x14ac:dyDescent="0.2">
      <c r="B117" s="31" t="s">
        <v>67</v>
      </c>
      <c r="C117" s="14"/>
      <c r="D117" s="32">
        <v>49</v>
      </c>
      <c r="E117" s="15">
        <v>0</v>
      </c>
      <c r="F117" s="13">
        <f>E117+(E117*$B$201)</f>
        <v>0</v>
      </c>
      <c r="G117" s="33">
        <f>D117*F117</f>
        <v>0</v>
      </c>
    </row>
    <row r="118" spans="2:7" ht="15" customHeight="1" x14ac:dyDescent="0.2">
      <c r="F118" s="34" t="s">
        <v>64</v>
      </c>
      <c r="G118" s="35">
        <f>SUM(G117:G117)</f>
        <v>0</v>
      </c>
    </row>
    <row r="119" spans="2:7" ht="15" customHeight="1" x14ac:dyDescent="0.2">
      <c r="F119" s="36"/>
      <c r="G119" s="37"/>
    </row>
    <row r="120" spans="2:7" ht="15" customHeight="1" x14ac:dyDescent="0.2">
      <c r="C120" s="38" t="s">
        <v>14</v>
      </c>
      <c r="D120" s="38"/>
      <c r="E120" s="38"/>
      <c r="F120" s="38"/>
      <c r="G120" s="38"/>
    </row>
    <row r="121" spans="2:7" s="39" customFormat="1" ht="15" customHeight="1" x14ac:dyDescent="0.2">
      <c r="F121" s="40"/>
      <c r="G121" s="40"/>
    </row>
    <row r="122" spans="2:7" ht="15" customHeight="1" x14ac:dyDescent="0.2">
      <c r="F122" s="28" t="s">
        <v>15</v>
      </c>
      <c r="G122" s="28" t="s">
        <v>16</v>
      </c>
    </row>
    <row r="123" spans="2:7" ht="25.5" x14ac:dyDescent="0.2">
      <c r="F123" s="41" t="s">
        <v>17</v>
      </c>
      <c r="G123" s="8">
        <v>0</v>
      </c>
    </row>
    <row r="124" spans="2:7" ht="15" customHeight="1" x14ac:dyDescent="0.2">
      <c r="F124" s="41" t="s">
        <v>18</v>
      </c>
      <c r="G124" s="8">
        <v>0</v>
      </c>
    </row>
    <row r="125" spans="2:7" ht="15" customHeight="1" x14ac:dyDescent="0.2">
      <c r="F125" s="18" t="s">
        <v>77</v>
      </c>
      <c r="G125" s="8">
        <v>0</v>
      </c>
    </row>
    <row r="126" spans="2:7" ht="15" customHeight="1" x14ac:dyDescent="0.2">
      <c r="F126" s="18" t="s">
        <v>77</v>
      </c>
      <c r="G126" s="8">
        <v>0</v>
      </c>
    </row>
    <row r="127" spans="2:7" ht="15" customHeight="1" x14ac:dyDescent="0.2">
      <c r="F127" s="18" t="s">
        <v>77</v>
      </c>
      <c r="G127" s="8">
        <v>0</v>
      </c>
    </row>
    <row r="128" spans="2:7" ht="15" customHeight="1" x14ac:dyDescent="0.2">
      <c r="F128" s="18" t="s">
        <v>77</v>
      </c>
      <c r="G128" s="8">
        <v>0</v>
      </c>
    </row>
    <row r="129" spans="3:7" ht="15" customHeight="1" x14ac:dyDescent="0.2">
      <c r="F129" s="18" t="s">
        <v>77</v>
      </c>
      <c r="G129" s="8">
        <v>0</v>
      </c>
    </row>
    <row r="130" spans="3:7" ht="15" customHeight="1" x14ac:dyDescent="0.2">
      <c r="F130" s="18" t="s">
        <v>77</v>
      </c>
      <c r="G130" s="8">
        <v>0</v>
      </c>
    </row>
    <row r="131" spans="3:7" ht="15" customHeight="1" x14ac:dyDescent="0.2">
      <c r="F131" s="18" t="s">
        <v>77</v>
      </c>
      <c r="G131" s="8">
        <v>0</v>
      </c>
    </row>
    <row r="132" spans="3:7" ht="15" customHeight="1" x14ac:dyDescent="0.2">
      <c r="F132" s="18" t="s">
        <v>77</v>
      </c>
      <c r="G132" s="8">
        <v>0</v>
      </c>
    </row>
    <row r="133" spans="3:7" ht="15" customHeight="1" x14ac:dyDescent="0.2">
      <c r="F133" s="18" t="s">
        <v>77</v>
      </c>
      <c r="G133" s="8">
        <v>0</v>
      </c>
    </row>
    <row r="134" spans="3:7" ht="15" customHeight="1" x14ac:dyDescent="0.2">
      <c r="F134" s="18" t="s">
        <v>77</v>
      </c>
      <c r="G134" s="8">
        <v>0</v>
      </c>
    </row>
    <row r="135" spans="3:7" ht="15" customHeight="1" x14ac:dyDescent="0.2">
      <c r="F135" s="34" t="s">
        <v>19</v>
      </c>
      <c r="G135" s="35">
        <f>SUM(G123:G134)</f>
        <v>0</v>
      </c>
    </row>
    <row r="136" spans="3:7" ht="15" customHeight="1" x14ac:dyDescent="0.2">
      <c r="F136" s="36"/>
      <c r="G136" s="37"/>
    </row>
    <row r="137" spans="3:7" ht="15" customHeight="1" x14ac:dyDescent="0.2">
      <c r="C137" s="25" t="s">
        <v>68</v>
      </c>
      <c r="D137" s="27"/>
      <c r="E137" s="28" t="s">
        <v>9</v>
      </c>
      <c r="F137" s="30" t="s">
        <v>11</v>
      </c>
      <c r="G137" s="28" t="s">
        <v>12</v>
      </c>
    </row>
    <row r="138" spans="3:7" ht="15" customHeight="1" x14ac:dyDescent="0.2">
      <c r="C138" s="42" t="s">
        <v>70</v>
      </c>
      <c r="D138" s="43"/>
      <c r="E138" s="19">
        <v>0</v>
      </c>
      <c r="F138" s="15">
        <v>0</v>
      </c>
      <c r="G138" s="33">
        <f>E138*F138</f>
        <v>0</v>
      </c>
    </row>
    <row r="139" spans="3:7" ht="15" customHeight="1" x14ac:dyDescent="0.2">
      <c r="C139" s="42" t="s">
        <v>71</v>
      </c>
      <c r="D139" s="43"/>
      <c r="E139" s="19">
        <v>0</v>
      </c>
      <c r="F139" s="15">
        <v>0</v>
      </c>
      <c r="G139" s="33">
        <f>E139*F139</f>
        <v>0</v>
      </c>
    </row>
    <row r="140" spans="3:7" ht="15" customHeight="1" x14ac:dyDescent="0.2">
      <c r="C140" s="20" t="s">
        <v>77</v>
      </c>
      <c r="D140" s="21"/>
      <c r="E140" s="19">
        <v>0</v>
      </c>
      <c r="F140" s="15">
        <v>0</v>
      </c>
      <c r="G140" s="33">
        <f t="shared" ref="G140:G149" si="10">E140*F140</f>
        <v>0</v>
      </c>
    </row>
    <row r="141" spans="3:7" ht="15" customHeight="1" x14ac:dyDescent="0.2">
      <c r="C141" s="20" t="s">
        <v>77</v>
      </c>
      <c r="D141" s="21"/>
      <c r="E141" s="19">
        <v>0</v>
      </c>
      <c r="F141" s="15">
        <v>0</v>
      </c>
      <c r="G141" s="33">
        <f t="shared" ref="G141:G145" si="11">E141*F141</f>
        <v>0</v>
      </c>
    </row>
    <row r="142" spans="3:7" ht="15" customHeight="1" x14ac:dyDescent="0.2">
      <c r="C142" s="20" t="s">
        <v>77</v>
      </c>
      <c r="D142" s="21"/>
      <c r="E142" s="19">
        <v>0</v>
      </c>
      <c r="F142" s="15">
        <v>0</v>
      </c>
      <c r="G142" s="33">
        <f t="shared" si="11"/>
        <v>0</v>
      </c>
    </row>
    <row r="143" spans="3:7" ht="15" customHeight="1" x14ac:dyDescent="0.2">
      <c r="C143" s="20" t="s">
        <v>77</v>
      </c>
      <c r="D143" s="21"/>
      <c r="E143" s="19">
        <v>0</v>
      </c>
      <c r="F143" s="15">
        <v>0</v>
      </c>
      <c r="G143" s="33">
        <f t="shared" si="11"/>
        <v>0</v>
      </c>
    </row>
    <row r="144" spans="3:7" ht="15" customHeight="1" x14ac:dyDescent="0.2">
      <c r="C144" s="20" t="s">
        <v>77</v>
      </c>
      <c r="D144" s="21"/>
      <c r="E144" s="19">
        <v>0</v>
      </c>
      <c r="F144" s="15">
        <v>0</v>
      </c>
      <c r="G144" s="33">
        <f t="shared" si="11"/>
        <v>0</v>
      </c>
    </row>
    <row r="145" spans="3:7" ht="15" customHeight="1" x14ac:dyDescent="0.2">
      <c r="C145" s="20" t="s">
        <v>77</v>
      </c>
      <c r="D145" s="21"/>
      <c r="E145" s="19">
        <v>0</v>
      </c>
      <c r="F145" s="15">
        <v>0</v>
      </c>
      <c r="G145" s="33">
        <f t="shared" si="11"/>
        <v>0</v>
      </c>
    </row>
    <row r="146" spans="3:7" ht="15" customHeight="1" x14ac:dyDescent="0.2">
      <c r="C146" s="20" t="s">
        <v>77</v>
      </c>
      <c r="D146" s="21"/>
      <c r="E146" s="19">
        <v>0</v>
      </c>
      <c r="F146" s="15">
        <v>0</v>
      </c>
      <c r="G146" s="33">
        <f t="shared" si="10"/>
        <v>0</v>
      </c>
    </row>
    <row r="147" spans="3:7" ht="15" customHeight="1" x14ac:dyDescent="0.2">
      <c r="C147" s="20" t="s">
        <v>77</v>
      </c>
      <c r="D147" s="21"/>
      <c r="E147" s="19">
        <v>0</v>
      </c>
      <c r="F147" s="15">
        <v>0</v>
      </c>
      <c r="G147" s="33">
        <f t="shared" si="10"/>
        <v>0</v>
      </c>
    </row>
    <row r="148" spans="3:7" ht="15" customHeight="1" x14ac:dyDescent="0.2">
      <c r="C148" s="20" t="s">
        <v>77</v>
      </c>
      <c r="D148" s="21"/>
      <c r="E148" s="19">
        <v>0</v>
      </c>
      <c r="F148" s="15">
        <v>0</v>
      </c>
      <c r="G148" s="33">
        <f t="shared" si="10"/>
        <v>0</v>
      </c>
    </row>
    <row r="149" spans="3:7" ht="15" customHeight="1" x14ac:dyDescent="0.2">
      <c r="C149" s="20" t="s">
        <v>77</v>
      </c>
      <c r="D149" s="21"/>
      <c r="E149" s="19">
        <v>0</v>
      </c>
      <c r="F149" s="15">
        <v>0</v>
      </c>
      <c r="G149" s="33">
        <f t="shared" si="10"/>
        <v>0</v>
      </c>
    </row>
    <row r="150" spans="3:7" ht="15" customHeight="1" x14ac:dyDescent="0.2">
      <c r="F150" s="34" t="s">
        <v>19</v>
      </c>
      <c r="G150" s="35">
        <f>SUM(G138:G149)</f>
        <v>0</v>
      </c>
    </row>
    <row r="151" spans="3:7" ht="15" customHeight="1" x14ac:dyDescent="0.2">
      <c r="F151" s="36"/>
      <c r="G151" s="37"/>
    </row>
    <row r="152" spans="3:7" ht="15" customHeight="1" x14ac:dyDescent="0.2">
      <c r="C152" s="38" t="s">
        <v>20</v>
      </c>
      <c r="D152" s="38"/>
      <c r="E152" s="38"/>
      <c r="F152" s="38"/>
      <c r="G152" s="38"/>
    </row>
    <row r="153" spans="3:7" ht="15" customHeight="1" x14ac:dyDescent="0.2">
      <c r="C153" s="44"/>
      <c r="D153" s="44"/>
      <c r="E153" s="44"/>
      <c r="F153" s="44"/>
      <c r="G153" s="45"/>
    </row>
    <row r="154" spans="3:7" ht="15" customHeight="1" x14ac:dyDescent="0.2">
      <c r="E154" s="28" t="s">
        <v>13</v>
      </c>
      <c r="F154" s="28" t="s">
        <v>21</v>
      </c>
      <c r="G154" s="30" t="s">
        <v>12</v>
      </c>
    </row>
    <row r="155" spans="3:7" ht="15" customHeight="1" x14ac:dyDescent="0.2">
      <c r="E155" s="9" t="s">
        <v>30</v>
      </c>
      <c r="F155" s="8">
        <v>0</v>
      </c>
      <c r="G155" s="10">
        <f>F155</f>
        <v>0</v>
      </c>
    </row>
    <row r="156" spans="3:7" ht="15" customHeight="1" x14ac:dyDescent="0.2">
      <c r="E156" s="9" t="s">
        <v>31</v>
      </c>
      <c r="F156" s="8">
        <v>0</v>
      </c>
      <c r="G156" s="10">
        <f>F156</f>
        <v>0</v>
      </c>
    </row>
    <row r="157" spans="3:7" ht="15" customHeight="1" x14ac:dyDescent="0.2">
      <c r="E157" s="9" t="s">
        <v>69</v>
      </c>
      <c r="F157" s="8">
        <v>0</v>
      </c>
      <c r="G157" s="10">
        <f t="shared" ref="G157:G168" si="12">F157</f>
        <v>0</v>
      </c>
    </row>
    <row r="158" spans="3:7" ht="15" customHeight="1" x14ac:dyDescent="0.2">
      <c r="E158" s="9" t="s">
        <v>72</v>
      </c>
      <c r="F158" s="8">
        <v>0</v>
      </c>
      <c r="G158" s="10">
        <f t="shared" si="12"/>
        <v>0</v>
      </c>
    </row>
    <row r="159" spans="3:7" ht="15" customHeight="1" x14ac:dyDescent="0.2">
      <c r="E159" s="18" t="s">
        <v>77</v>
      </c>
      <c r="F159" s="8">
        <v>0</v>
      </c>
      <c r="G159" s="10">
        <f t="shared" si="12"/>
        <v>0</v>
      </c>
    </row>
    <row r="160" spans="3:7" ht="15" customHeight="1" x14ac:dyDescent="0.2">
      <c r="E160" s="18" t="s">
        <v>77</v>
      </c>
      <c r="F160" s="8">
        <v>0</v>
      </c>
      <c r="G160" s="10">
        <f t="shared" si="12"/>
        <v>0</v>
      </c>
    </row>
    <row r="161" spans="3:7" ht="15" customHeight="1" x14ac:dyDescent="0.2">
      <c r="E161" s="18" t="s">
        <v>77</v>
      </c>
      <c r="F161" s="8">
        <v>0</v>
      </c>
      <c r="G161" s="10">
        <f t="shared" ref="G161:G164" si="13">F161</f>
        <v>0</v>
      </c>
    </row>
    <row r="162" spans="3:7" ht="15" customHeight="1" x14ac:dyDescent="0.2">
      <c r="E162" s="18" t="s">
        <v>77</v>
      </c>
      <c r="F162" s="8">
        <v>0</v>
      </c>
      <c r="G162" s="10">
        <f t="shared" si="13"/>
        <v>0</v>
      </c>
    </row>
    <row r="163" spans="3:7" ht="15" customHeight="1" x14ac:dyDescent="0.2">
      <c r="E163" s="18" t="s">
        <v>77</v>
      </c>
      <c r="F163" s="8">
        <v>0</v>
      </c>
      <c r="G163" s="10">
        <f t="shared" si="13"/>
        <v>0</v>
      </c>
    </row>
    <row r="164" spans="3:7" ht="15" customHeight="1" x14ac:dyDescent="0.2">
      <c r="E164" s="18" t="s">
        <v>77</v>
      </c>
      <c r="F164" s="8">
        <v>0</v>
      </c>
      <c r="G164" s="10">
        <f t="shared" si="13"/>
        <v>0</v>
      </c>
    </row>
    <row r="165" spans="3:7" ht="15" customHeight="1" x14ac:dyDescent="0.2">
      <c r="E165" s="18" t="s">
        <v>77</v>
      </c>
      <c r="F165" s="8">
        <v>0</v>
      </c>
      <c r="G165" s="10">
        <f t="shared" si="12"/>
        <v>0</v>
      </c>
    </row>
    <row r="166" spans="3:7" ht="15" customHeight="1" x14ac:dyDescent="0.2">
      <c r="E166" s="18" t="s">
        <v>77</v>
      </c>
      <c r="F166" s="8">
        <v>0</v>
      </c>
      <c r="G166" s="10">
        <f t="shared" si="12"/>
        <v>0</v>
      </c>
    </row>
    <row r="167" spans="3:7" ht="15" customHeight="1" x14ac:dyDescent="0.2">
      <c r="E167" s="18" t="s">
        <v>77</v>
      </c>
      <c r="F167" s="8">
        <v>0</v>
      </c>
      <c r="G167" s="10">
        <f t="shared" si="12"/>
        <v>0</v>
      </c>
    </row>
    <row r="168" spans="3:7" ht="15" customHeight="1" x14ac:dyDescent="0.2">
      <c r="E168" s="18" t="s">
        <v>77</v>
      </c>
      <c r="F168" s="8">
        <v>0</v>
      </c>
      <c r="G168" s="10">
        <f t="shared" si="12"/>
        <v>0</v>
      </c>
    </row>
    <row r="169" spans="3:7" ht="15" customHeight="1" x14ac:dyDescent="0.2">
      <c r="F169" s="34" t="s">
        <v>75</v>
      </c>
      <c r="G169" s="35">
        <f>SUM(G155:G168)</f>
        <v>0</v>
      </c>
    </row>
    <row r="170" spans="3:7" ht="15" customHeight="1" x14ac:dyDescent="0.2">
      <c r="F170" s="34" t="s">
        <v>76</v>
      </c>
      <c r="G170" s="35">
        <f>G169*5</f>
        <v>0</v>
      </c>
    </row>
    <row r="171" spans="3:7" ht="15" customHeight="1" x14ac:dyDescent="0.2">
      <c r="F171" s="36"/>
      <c r="G171" s="37"/>
    </row>
    <row r="172" spans="3:7" ht="15" customHeight="1" x14ac:dyDescent="0.2">
      <c r="C172" s="38" t="s">
        <v>68</v>
      </c>
      <c r="D172" s="38"/>
      <c r="E172" s="28" t="s">
        <v>9</v>
      </c>
      <c r="F172" s="30" t="s">
        <v>11</v>
      </c>
      <c r="G172" s="28" t="s">
        <v>12</v>
      </c>
    </row>
    <row r="173" spans="3:7" ht="15" customHeight="1" x14ac:dyDescent="0.2">
      <c r="C173" s="42" t="s">
        <v>73</v>
      </c>
      <c r="D173" s="43"/>
      <c r="E173" s="19">
        <v>0</v>
      </c>
      <c r="F173" s="15">
        <v>0</v>
      </c>
      <c r="G173" s="33">
        <f t="shared" ref="G173:G185" si="14">E173*F173</f>
        <v>0</v>
      </c>
    </row>
    <row r="174" spans="3:7" ht="15" customHeight="1" x14ac:dyDescent="0.2">
      <c r="C174" s="46" t="s">
        <v>78</v>
      </c>
      <c r="D174" s="47"/>
      <c r="E174" s="19">
        <v>0</v>
      </c>
      <c r="F174" s="15">
        <v>0</v>
      </c>
      <c r="G174" s="33">
        <f t="shared" si="14"/>
        <v>0</v>
      </c>
    </row>
    <row r="175" spans="3:7" ht="15" customHeight="1" x14ac:dyDescent="0.2">
      <c r="C175" s="46" t="s">
        <v>79</v>
      </c>
      <c r="D175" s="47"/>
      <c r="E175" s="19">
        <v>0</v>
      </c>
      <c r="F175" s="15">
        <v>0</v>
      </c>
      <c r="G175" s="33">
        <f t="shared" si="14"/>
        <v>0</v>
      </c>
    </row>
    <row r="176" spans="3:7" ht="15" customHeight="1" x14ac:dyDescent="0.2">
      <c r="C176" s="20" t="s">
        <v>77</v>
      </c>
      <c r="D176" s="21"/>
      <c r="E176" s="19">
        <v>0</v>
      </c>
      <c r="F176" s="15">
        <v>0</v>
      </c>
      <c r="G176" s="33">
        <f t="shared" ref="G176:G180" si="15">E176*F176</f>
        <v>0</v>
      </c>
    </row>
    <row r="177" spans="3:7" ht="15" customHeight="1" x14ac:dyDescent="0.2">
      <c r="C177" s="20" t="s">
        <v>77</v>
      </c>
      <c r="D177" s="21"/>
      <c r="E177" s="19">
        <v>0</v>
      </c>
      <c r="F177" s="15">
        <v>0</v>
      </c>
      <c r="G177" s="33">
        <f t="shared" si="15"/>
        <v>0</v>
      </c>
    </row>
    <row r="178" spans="3:7" ht="15" customHeight="1" x14ac:dyDescent="0.2">
      <c r="C178" s="20" t="s">
        <v>77</v>
      </c>
      <c r="D178" s="21"/>
      <c r="E178" s="19">
        <v>0</v>
      </c>
      <c r="F178" s="15">
        <v>0</v>
      </c>
      <c r="G178" s="33">
        <f t="shared" si="15"/>
        <v>0</v>
      </c>
    </row>
    <row r="179" spans="3:7" ht="15" customHeight="1" x14ac:dyDescent="0.2">
      <c r="C179" s="20" t="s">
        <v>77</v>
      </c>
      <c r="D179" s="21"/>
      <c r="E179" s="19">
        <v>0</v>
      </c>
      <c r="F179" s="15">
        <v>0</v>
      </c>
      <c r="G179" s="33">
        <f t="shared" si="15"/>
        <v>0</v>
      </c>
    </row>
    <row r="180" spans="3:7" ht="15" customHeight="1" x14ac:dyDescent="0.2">
      <c r="C180" s="20" t="s">
        <v>77</v>
      </c>
      <c r="D180" s="21"/>
      <c r="E180" s="19">
        <v>0</v>
      </c>
      <c r="F180" s="15">
        <v>0</v>
      </c>
      <c r="G180" s="33">
        <f t="shared" si="15"/>
        <v>0</v>
      </c>
    </row>
    <row r="181" spans="3:7" ht="15" customHeight="1" x14ac:dyDescent="0.2">
      <c r="C181" s="20" t="s">
        <v>77</v>
      </c>
      <c r="D181" s="21"/>
      <c r="E181" s="19">
        <v>0</v>
      </c>
      <c r="F181" s="15">
        <v>0</v>
      </c>
      <c r="G181" s="33">
        <f t="shared" si="14"/>
        <v>0</v>
      </c>
    </row>
    <row r="182" spans="3:7" ht="15" customHeight="1" x14ac:dyDescent="0.2">
      <c r="C182" s="20" t="s">
        <v>77</v>
      </c>
      <c r="D182" s="21"/>
      <c r="E182" s="19">
        <v>0</v>
      </c>
      <c r="F182" s="15">
        <v>0</v>
      </c>
      <c r="G182" s="33">
        <f t="shared" si="14"/>
        <v>0</v>
      </c>
    </row>
    <row r="183" spans="3:7" ht="15" customHeight="1" x14ac:dyDescent="0.2">
      <c r="C183" s="20" t="s">
        <v>77</v>
      </c>
      <c r="D183" s="21"/>
      <c r="E183" s="19">
        <v>0</v>
      </c>
      <c r="F183" s="15">
        <v>0</v>
      </c>
      <c r="G183" s="33">
        <f t="shared" si="14"/>
        <v>0</v>
      </c>
    </row>
    <row r="184" spans="3:7" ht="15" customHeight="1" x14ac:dyDescent="0.2">
      <c r="C184" s="20" t="s">
        <v>77</v>
      </c>
      <c r="D184" s="21"/>
      <c r="E184" s="19">
        <v>0</v>
      </c>
      <c r="F184" s="15">
        <v>0</v>
      </c>
      <c r="G184" s="33">
        <f t="shared" si="14"/>
        <v>0</v>
      </c>
    </row>
    <row r="185" spans="3:7" ht="15" customHeight="1" x14ac:dyDescent="0.2">
      <c r="C185" s="20" t="s">
        <v>77</v>
      </c>
      <c r="D185" s="21"/>
      <c r="E185" s="19">
        <v>0</v>
      </c>
      <c r="F185" s="15">
        <v>0</v>
      </c>
      <c r="G185" s="33">
        <f t="shared" si="14"/>
        <v>0</v>
      </c>
    </row>
    <row r="186" spans="3:7" ht="15" customHeight="1" x14ac:dyDescent="0.2">
      <c r="F186" s="34" t="s">
        <v>75</v>
      </c>
      <c r="G186" s="35">
        <f>SUM(G173:G185)</f>
        <v>0</v>
      </c>
    </row>
    <row r="187" spans="3:7" ht="15" customHeight="1" x14ac:dyDescent="0.2">
      <c r="F187" s="34" t="s">
        <v>76</v>
      </c>
      <c r="G187" s="35">
        <f>G186*5</f>
        <v>0</v>
      </c>
    </row>
    <row r="188" spans="3:7" ht="15" customHeight="1" x14ac:dyDescent="0.2">
      <c r="F188" s="36"/>
      <c r="G188" s="37"/>
    </row>
    <row r="189" spans="3:7" ht="15" customHeight="1" x14ac:dyDescent="0.2">
      <c r="E189" s="25" t="s">
        <v>22</v>
      </c>
      <c r="F189" s="26"/>
      <c r="G189" s="27"/>
    </row>
    <row r="190" spans="3:7" ht="15" customHeight="1" x14ac:dyDescent="0.2">
      <c r="E190" s="28" t="s">
        <v>23</v>
      </c>
      <c r="F190" s="28" t="s">
        <v>24</v>
      </c>
      <c r="G190" s="30" t="s">
        <v>12</v>
      </c>
    </row>
    <row r="191" spans="3:7" ht="15" customHeight="1" x14ac:dyDescent="0.2">
      <c r="E191" s="11" t="s">
        <v>25</v>
      </c>
      <c r="F191" s="8">
        <v>0</v>
      </c>
      <c r="G191" s="10">
        <f>(F191*20)</f>
        <v>0</v>
      </c>
    </row>
    <row r="192" spans="3:7" ht="15" customHeight="1" x14ac:dyDescent="0.2">
      <c r="E192" s="11" t="s">
        <v>26</v>
      </c>
      <c r="F192" s="8">
        <v>0</v>
      </c>
      <c r="G192" s="10">
        <f>(F192*20)</f>
        <v>0</v>
      </c>
    </row>
    <row r="193" spans="2:7" ht="15" customHeight="1" x14ac:dyDescent="0.2">
      <c r="E193" s="11" t="s">
        <v>27</v>
      </c>
      <c r="F193" s="8">
        <v>0</v>
      </c>
      <c r="G193" s="10">
        <f t="shared" ref="G193:G194" si="16">(F193*20)</f>
        <v>0</v>
      </c>
    </row>
    <row r="194" spans="2:7" ht="15" customHeight="1" x14ac:dyDescent="0.2">
      <c r="E194" s="11" t="s">
        <v>74</v>
      </c>
      <c r="F194" s="8">
        <v>0</v>
      </c>
      <c r="G194" s="10">
        <f t="shared" si="16"/>
        <v>0</v>
      </c>
    </row>
    <row r="195" spans="2:7" ht="15" customHeight="1" x14ac:dyDescent="0.2">
      <c r="F195" s="34" t="s">
        <v>75</v>
      </c>
      <c r="G195" s="35">
        <f>SUM(G191:G194)</f>
        <v>0</v>
      </c>
    </row>
    <row r="196" spans="2:7" ht="15" customHeight="1" x14ac:dyDescent="0.2">
      <c r="F196" s="34" t="s">
        <v>76</v>
      </c>
      <c r="G196" s="35">
        <f>G195*5</f>
        <v>0</v>
      </c>
    </row>
    <row r="197" spans="2:7" s="49" customFormat="1" ht="15" customHeight="1" x14ac:dyDescent="0.2">
      <c r="B197" s="48"/>
      <c r="C197" s="48"/>
      <c r="D197" s="48"/>
      <c r="E197" s="48"/>
      <c r="F197" s="48"/>
      <c r="G197" s="48"/>
    </row>
    <row r="198" spans="2:7" ht="15" customHeight="1" x14ac:dyDescent="0.2">
      <c r="F198" s="34" t="s">
        <v>28</v>
      </c>
      <c r="G198" s="35">
        <f>G12+G19+G25+G30+G36+G41+G48+G54+G54+G59+G65+G70+G75+G80+G85+G90+G100+G107+G113+G118+G135+G150+G170+G187+G196</f>
        <v>0</v>
      </c>
    </row>
    <row r="199" spans="2:7" ht="15" customHeight="1" x14ac:dyDescent="0.2"/>
    <row r="200" spans="2:7" ht="15" customHeight="1" x14ac:dyDescent="0.2">
      <c r="B200" s="50" t="s">
        <v>29</v>
      </c>
    </row>
    <row r="201" spans="2:7" ht="15" customHeight="1" x14ac:dyDescent="0.2">
      <c r="B201" s="12">
        <v>0</v>
      </c>
      <c r="C201" s="51"/>
    </row>
    <row r="202" spans="2:7" ht="15" customHeight="1" x14ac:dyDescent="0.2">
      <c r="B202" s="49"/>
      <c r="C202" s="49"/>
      <c r="D202" s="49"/>
      <c r="G202" s="49"/>
    </row>
    <row r="203" spans="2:7" ht="15" customHeight="1" x14ac:dyDescent="0.2"/>
    <row r="204" spans="2:7" ht="15" customHeight="1" x14ac:dyDescent="0.2"/>
  </sheetData>
  <sheetProtection algorithmName="SHA-512" hashValue="3/ZtjLYgAVaSoW1ELMavg4EsKIIcN0Th+JK0KxorCvAdyslZbsC+Exz63Cr3n8PstUchn4cEQJgl++HbzjiGgQ==" saltValue="GBXc+WVD2I3ZfwSGb1HU1Q==" spinCount="100000" sheet="1" objects="1" scenarios="1"/>
  <mergeCells count="52">
    <mergeCell ref="B82:G82"/>
    <mergeCell ref="C120:G120"/>
    <mergeCell ref="E189:G189"/>
    <mergeCell ref="C172:D172"/>
    <mergeCell ref="C152:G152"/>
    <mergeCell ref="C173:D173"/>
    <mergeCell ref="C174:D174"/>
    <mergeCell ref="C175:D175"/>
    <mergeCell ref="C181:D181"/>
    <mergeCell ref="C182:D182"/>
    <mergeCell ref="C183:D183"/>
    <mergeCell ref="C184:D184"/>
    <mergeCell ref="C185:D185"/>
    <mergeCell ref="C137:D137"/>
    <mergeCell ref="C138:D138"/>
    <mergeCell ref="B1:G1"/>
    <mergeCell ref="B5:G5"/>
    <mergeCell ref="B3:G3"/>
    <mergeCell ref="B14:G14"/>
    <mergeCell ref="B21:G21"/>
    <mergeCell ref="B27:G27"/>
    <mergeCell ref="B32:G32"/>
    <mergeCell ref="B38:G38"/>
    <mergeCell ref="B87:G87"/>
    <mergeCell ref="B115:G115"/>
    <mergeCell ref="B43:G43"/>
    <mergeCell ref="B50:G50"/>
    <mergeCell ref="B61:G61"/>
    <mergeCell ref="B56:G56"/>
    <mergeCell ref="B67:G67"/>
    <mergeCell ref="B72:G72"/>
    <mergeCell ref="B77:G77"/>
    <mergeCell ref="B92:G92"/>
    <mergeCell ref="B94:G94"/>
    <mergeCell ref="B109:G109"/>
    <mergeCell ref="B102:G102"/>
    <mergeCell ref="C146:D146"/>
    <mergeCell ref="C147:D147"/>
    <mergeCell ref="C148:D148"/>
    <mergeCell ref="C149:D149"/>
    <mergeCell ref="C139:D139"/>
    <mergeCell ref="C140:D140"/>
    <mergeCell ref="C176:D176"/>
    <mergeCell ref="C177:D177"/>
    <mergeCell ref="C178:D178"/>
    <mergeCell ref="C179:D179"/>
    <mergeCell ref="C180:D180"/>
    <mergeCell ref="C145:D145"/>
    <mergeCell ref="C144:D144"/>
    <mergeCell ref="C143:D143"/>
    <mergeCell ref="C142:D142"/>
    <mergeCell ref="C141:D141"/>
  </mergeCells>
  <pageMargins left="0.7" right="0.7" top="0.75" bottom="0.75" header="0.3" footer="0.3"/>
  <pageSetup paperSize="9" scale="29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f9d1f5-c0ed-492e-bd9b-4943c4f00bbf">
      <Terms xmlns="http://schemas.microsoft.com/office/infopath/2007/PartnerControls"/>
    </lcf76f155ced4ddcb4097134ff3c332f>
    <TaxCatchAll xmlns="4d9e74aa-4f73-4b34-892e-cfd1158f2c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9" ma:contentTypeDescription="Een nieuw document maken." ma:contentTypeScope="" ma:versionID="fba63e33163f87df6406fbcf77510bdb">
  <xsd:schema xmlns:xsd="http://www.w3.org/2001/XMLSchema" xmlns:xs="http://www.w3.org/2001/XMLSchema" xmlns:p="http://schemas.microsoft.com/office/2006/metadata/properties" xmlns:ns2="5df9d1f5-c0ed-492e-bd9b-4943c4f00bbf" xmlns:ns3="4d9e74aa-4f73-4b34-892e-cfd1158f2cb1" targetNamespace="http://schemas.microsoft.com/office/2006/metadata/properties" ma:root="true" ma:fieldsID="12da3acc32e48b8dc897a8819d465015" ns2:_="" ns3:_="">
    <xsd:import namespace="5df9d1f5-c0ed-492e-bd9b-4943c4f00bbf"/>
    <xsd:import namespace="4d9e74aa-4f73-4b34-892e-cfd1158f2c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e74aa-4f73-4b34-892e-cfd1158f2c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7a59449-1983-4d8c-9263-6f9ac1a08e8a}" ma:internalName="TaxCatchAll" ma:showField="CatchAllData" ma:web="4d9e74aa-4f73-4b34-892e-cfd1158f2c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df9d1f5-c0ed-492e-bd9b-4943c4f00bbf"/>
    <ds:schemaRef ds:uri="4d9e74aa-4f73-4b34-892e-cfd1158f2cb1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0D87A3-4A56-4FD4-A4BC-C913762C3003}"/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2023-08-22T10:02:15Z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  <property fmtid="{D5CDD505-2E9C-101B-9397-08002B2CF9AE}" pid="9" name="MediaServiceImageTags">
    <vt:lpwstr/>
  </property>
</Properties>
</file>